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" l="1"/>
  <c r="C26" i="1"/>
  <c r="C27" i="1"/>
  <c r="D28" i="1" l="1"/>
  <c r="C28" i="1" l="1"/>
  <c r="C25" i="1"/>
  <c r="C24" i="1"/>
  <c r="C21" i="1"/>
  <c r="C20" i="1"/>
  <c r="C19" i="1"/>
  <c r="C18" i="1"/>
  <c r="C17" i="1"/>
  <c r="D16" i="1"/>
  <c r="C16" i="1" s="1"/>
  <c r="D15" i="1" l="1"/>
  <c r="C15" i="1" s="1"/>
  <c r="D23" i="1"/>
  <c r="D14" i="1" l="1"/>
  <c r="C14" i="1" s="1"/>
  <c r="C23" i="1"/>
  <c r="D22" i="1"/>
  <c r="D29" i="1" s="1"/>
  <c r="C29" i="1" s="1"/>
  <c r="C22" i="1" l="1"/>
</calcChain>
</file>

<file path=xl/sharedStrings.xml><?xml version="1.0" encoding="utf-8"?>
<sst xmlns="http://schemas.openxmlformats.org/spreadsheetml/2006/main" count="31" uniqueCount="30">
  <si>
    <t>Додаток 1</t>
  </si>
  <si>
    <t>ДОХОДИ_x000D_
районного бюджету на 2026 рік</t>
  </si>
  <si>
    <t>0330120000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</si>
  <si>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</si>
  <si>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</si>
  <si>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</si>
  <si>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</si>
  <si>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</si>
  <si>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</si>
  <si>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</si>
  <si>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</si>
  <si>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</si>
  <si>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Неподаткові надходження</t>
  </si>
  <si>
    <t>Інші неподаткові надходження</t>
  </si>
  <si>
    <t>Інші надходження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</si>
  <si>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</si>
  <si>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</si>
  <si>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</si>
  <si>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</si>
  <si>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</si>
  <si>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</si>
  <si>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з державного бюджету місцевим бюджетам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</si>
  <si>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</si>
  <si>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Субвенції з місцевих бюджетів іншим місцевим бюджетам</t>
  </si>
  <si>
    <t>Інші субвенції з місцевого бюджету</t>
  </si>
  <si>
    <t>X</t>
  </si>
  <si>
    <t>Разом доходів</t>
  </si>
  <si>
    <t>_______________________________________________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</si>
  <si>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2-5 частини першої статті 10-1 Закону України "Про статус ветеранів війни, гарантії їх соціального захисту",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11-14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</si>
  <si>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 xml:space="preserve">до наказу першого заступника голови районної державної адміністрації  від 29.05.2026 року № 4  "Про внесення змін до наказу від 19.12.2025 року №16  "Про районний бюджет Володимирського району  на 2026 рік"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</si>
</sst>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6" fillId="0" borderId="0" xfId="0" applyFont="1"/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4" fontId="3" fillId="0" borderId="2" xfId="0" applyNumberFormat="1" applyFont="1" applyBorder="1" applyAlignment="1">
      <alignment vertical="center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topLeftCell="A27" zoomScale="75" zoomScaleNormal="75" workbookViewId="0">
      <selection activeCell="A27" sqref="A27"/>
    </sheetView>
  </sheetViews>
  <sheetFormatPr defaultRowHeight="15" x14ac:dyDescent="0.25"/>
  <cols>
    <col min="1" max="1" width="9" customWidth="1"/>
    <col min="2" max="2" width="32.140625" customWidth="1"/>
    <col min="3" max="3" width="14" customWidth="1"/>
    <col min="4" max="4" width="13.28515625" customWidth="1"/>
    <col min="5" max="5" width="9.5703125" customWidth="1"/>
    <col min="6" max="6" width="8.85546875" customWidth="1"/>
  </cols>
  <sheetData>
    <row r="1" spans="1:6" x14ac:dyDescent="0.25">
      <c r="A1" s="1"/>
      <c r="B1" s="1"/>
      <c r="C1" s="20" t="s">
        <v>0</v>
      </c>
      <c r="D1" s="20"/>
      <c r="E1" s="20"/>
      <c r="F1" s="20"/>
    </row>
    <row r="2" spans="1:6" ht="47.25" customHeight="1" x14ac:dyDescent="0.25">
      <c r="A2" s="1"/>
      <c r="B2" s="1"/>
      <c r="C2" s="25" t="s">
        <v>29</v>
      </c>
      <c r="D2" s="25"/>
      <c r="E2" s="25"/>
      <c r="F2" s="25"/>
    </row>
    <row r="3" spans="1:6" ht="1.5" hidden="1" customHeight="1" x14ac:dyDescent="0.25">
      <c r="A3" s="1"/>
      <c r="B3" s="1"/>
      <c r="C3" s="24"/>
      <c r="D3" s="24"/>
      <c r="E3" s="24"/>
      <c r="F3" s="24"/>
    </row>
    <row r="4" spans="1:6" hidden="1" x14ac:dyDescent="0.25">
      <c r="A4" s="1"/>
      <c r="B4" s="1"/>
      <c r="C4" s="2"/>
      <c r="D4" s="2"/>
      <c r="E4" s="2"/>
      <c r="F4" s="1"/>
    </row>
    <row r="5" spans="1:6" hidden="1" x14ac:dyDescent="0.25">
      <c r="A5" s="1"/>
      <c r="B5" s="1"/>
      <c r="C5" s="2"/>
      <c r="D5" s="2"/>
      <c r="E5" s="2"/>
      <c r="F5" s="1"/>
    </row>
    <row r="6" spans="1:6" hidden="1" x14ac:dyDescent="0.25">
      <c r="A6" s="1"/>
      <c r="B6" s="1"/>
      <c r="C6" s="1"/>
      <c r="D6" s="2"/>
      <c r="E6" s="2"/>
      <c r="F6" s="2"/>
    </row>
    <row r="7" spans="1:6" ht="26.25" customHeight="1" x14ac:dyDescent="0.25">
      <c r="A7" s="27" t="s">
        <v>1</v>
      </c>
      <c r="B7" s="28"/>
      <c r="C7" s="28"/>
      <c r="D7" s="28"/>
      <c r="E7" s="28"/>
      <c r="F7" s="28"/>
    </row>
    <row r="8" spans="1:6" x14ac:dyDescent="0.25">
      <c r="A8" s="3" t="s">
        <v>2</v>
      </c>
      <c r="B8" s="4"/>
      <c r="C8" s="4"/>
      <c r="D8" s="4"/>
      <c r="E8" s="4"/>
      <c r="F8" s="4"/>
    </row>
    <row r="9" spans="1:6" x14ac:dyDescent="0.25">
      <c r="A9" s="5" t="s">
        <v>3</v>
      </c>
      <c r="B9" s="1"/>
      <c r="C9" s="1"/>
      <c r="D9" s="1"/>
      <c r="E9" s="1"/>
      <c r="F9" s="6" t="s">
        <v>4</v>
      </c>
    </row>
    <row r="10" spans="1:6" x14ac:dyDescent="0.25">
      <c r="A10" s="29" t="s">
        <v>5</v>
      </c>
      <c r="B10" s="29" t="s">
        <v>6</v>
      </c>
      <c r="C10" s="30" t="s">
        <v>7</v>
      </c>
      <c r="D10" s="29" t="s">
        <v>8</v>
      </c>
      <c r="E10" s="29" t="s">
        <v>9</v>
      </c>
      <c r="F10" s="29"/>
    </row>
    <row r="11" spans="1:6" x14ac:dyDescent="0.25">
      <c r="A11" s="29"/>
      <c r="B11" s="29"/>
      <c r="C11" s="29"/>
      <c r="D11" s="29"/>
      <c r="E11" s="29" t="s">
        <v>10</v>
      </c>
      <c r="F11" s="31" t="s">
        <v>11</v>
      </c>
    </row>
    <row r="12" spans="1:6" ht="23.25" customHeight="1" x14ac:dyDescent="0.25">
      <c r="A12" s="29"/>
      <c r="B12" s="29"/>
      <c r="C12" s="29"/>
      <c r="D12" s="29"/>
      <c r="E12" s="29"/>
      <c r="F12" s="29"/>
    </row>
    <row r="13" spans="1:6" ht="14.25" customHeight="1" x14ac:dyDescent="0.25">
      <c r="A13" s="7">
        <v>1</v>
      </c>
      <c r="B13" s="7">
        <v>2</v>
      </c>
      <c r="C13" s="8">
        <v>3</v>
      </c>
      <c r="D13" s="7">
        <v>4</v>
      </c>
      <c r="E13" s="7">
        <v>5</v>
      </c>
      <c r="F13" s="7">
        <v>6</v>
      </c>
    </row>
    <row r="14" spans="1:6" ht="19.5" hidden="1" customHeight="1" x14ac:dyDescent="0.25">
      <c r="A14" s="9">
        <v>20000000</v>
      </c>
      <c r="B14" s="10" t="s">
        <v>12</v>
      </c>
      <c r="C14" s="11">
        <f t="shared" ref="C14:C28" si="0">D14+E14</f>
        <v>36900</v>
      </c>
      <c r="D14" s="12">
        <f>D15</f>
        <v>2000</v>
      </c>
      <c r="E14" s="12">
        <v>34900</v>
      </c>
      <c r="F14" s="12">
        <v>0</v>
      </c>
    </row>
    <row r="15" spans="1:6" ht="19.5" hidden="1" customHeight="1" x14ac:dyDescent="0.25">
      <c r="A15" s="9">
        <v>24000000</v>
      </c>
      <c r="B15" s="10" t="s">
        <v>13</v>
      </c>
      <c r="C15" s="11">
        <f t="shared" si="0"/>
        <v>2000</v>
      </c>
      <c r="D15" s="12">
        <f>D16</f>
        <v>2000</v>
      </c>
      <c r="E15" s="12">
        <v>0</v>
      </c>
      <c r="F15" s="12">
        <v>0</v>
      </c>
    </row>
    <row r="16" spans="1:6" ht="19.5" hidden="1" customHeight="1" x14ac:dyDescent="0.25">
      <c r="A16" s="9">
        <v>24060000</v>
      </c>
      <c r="B16" s="10" t="s">
        <v>14</v>
      </c>
      <c r="C16" s="11">
        <f t="shared" si="0"/>
        <v>2000</v>
      </c>
      <c r="D16" s="12">
        <f>D17</f>
        <v>2000</v>
      </c>
      <c r="E16" s="12">
        <v>0</v>
      </c>
      <c r="F16" s="12">
        <v>0</v>
      </c>
    </row>
    <row r="17" spans="1:6" ht="31.5" hidden="1" customHeight="1" x14ac:dyDescent="0.25">
      <c r="A17" s="13">
        <v>24060300</v>
      </c>
      <c r="B17" s="14" t="s">
        <v>14</v>
      </c>
      <c r="C17" s="15">
        <f t="shared" si="0"/>
        <v>2000</v>
      </c>
      <c r="D17" s="16">
        <v>2000</v>
      </c>
      <c r="E17" s="16">
        <v>0</v>
      </c>
      <c r="F17" s="16">
        <v>0</v>
      </c>
    </row>
    <row r="18" spans="1:6" ht="45.75" hidden="1" customHeight="1" x14ac:dyDescent="0.25">
      <c r="A18" s="9">
        <v>25000000</v>
      </c>
      <c r="B18" s="10" t="s">
        <v>15</v>
      </c>
      <c r="C18" s="11">
        <f t="shared" si="0"/>
        <v>34900</v>
      </c>
      <c r="D18" s="12">
        <v>0</v>
      </c>
      <c r="E18" s="12">
        <v>34900</v>
      </c>
      <c r="F18" s="12">
        <v>0</v>
      </c>
    </row>
    <row r="19" spans="1:6" ht="56.25" hidden="1" customHeight="1" x14ac:dyDescent="0.25">
      <c r="A19" s="9">
        <v>25010000</v>
      </c>
      <c r="B19" s="10" t="s">
        <v>16</v>
      </c>
      <c r="C19" s="11">
        <f t="shared" si="0"/>
        <v>34900</v>
      </c>
      <c r="D19" s="12">
        <v>0</v>
      </c>
      <c r="E19" s="12">
        <v>34900</v>
      </c>
      <c r="F19" s="12">
        <v>0</v>
      </c>
    </row>
    <row r="20" spans="1:6" ht="54" hidden="1" customHeight="1" x14ac:dyDescent="0.25">
      <c r="A20" s="13">
        <v>25010300</v>
      </c>
      <c r="B20" s="14" t="s">
        <v>17</v>
      </c>
      <c r="C20" s="15">
        <f t="shared" si="0"/>
        <v>34900</v>
      </c>
      <c r="D20" s="16">
        <v>0</v>
      </c>
      <c r="E20" s="16">
        <v>34900</v>
      </c>
      <c r="F20" s="16">
        <v>0</v>
      </c>
    </row>
    <row r="21" spans="1:6" ht="33.75" hidden="1" customHeight="1" x14ac:dyDescent="0.25">
      <c r="A21" s="17"/>
      <c r="B21" s="18" t="s">
        <v>18</v>
      </c>
      <c r="C21" s="11">
        <f t="shared" si="0"/>
        <v>36900</v>
      </c>
      <c r="D21" s="11">
        <v>2000</v>
      </c>
      <c r="E21" s="11">
        <v>34900</v>
      </c>
      <c r="F21" s="11">
        <v>0</v>
      </c>
    </row>
    <row r="22" spans="1:6" ht="27" customHeight="1" x14ac:dyDescent="0.25">
      <c r="A22" s="9">
        <v>40000000</v>
      </c>
      <c r="B22" s="10" t="s">
        <v>19</v>
      </c>
      <c r="C22" s="11">
        <f t="shared" si="0"/>
        <v>21996386</v>
      </c>
      <c r="D22" s="12">
        <f>D23</f>
        <v>21996386</v>
      </c>
      <c r="E22" s="12">
        <v>0</v>
      </c>
      <c r="F22" s="12">
        <v>0</v>
      </c>
    </row>
    <row r="23" spans="1:6" ht="24.75" customHeight="1" x14ac:dyDescent="0.25">
      <c r="A23" s="9">
        <v>41000000</v>
      </c>
      <c r="B23" s="10" t="s">
        <v>20</v>
      </c>
      <c r="C23" s="11">
        <f t="shared" si="0"/>
        <v>21996386</v>
      </c>
      <c r="D23" s="12">
        <f>D26+D24</f>
        <v>21996386</v>
      </c>
      <c r="E23" s="12">
        <v>0</v>
      </c>
      <c r="F23" s="12">
        <v>0</v>
      </c>
    </row>
    <row r="24" spans="1:6" ht="30.75" customHeight="1" x14ac:dyDescent="0.25">
      <c r="A24" s="9">
        <v>41030000</v>
      </c>
      <c r="B24" s="10" t="s">
        <v>21</v>
      </c>
      <c r="C24" s="11">
        <f t="shared" si="0"/>
        <v>1449400</v>
      </c>
      <c r="D24" s="12">
        <v>1449400</v>
      </c>
      <c r="E24" s="12">
        <v>0</v>
      </c>
      <c r="F24" s="12">
        <v>0</v>
      </c>
    </row>
    <row r="25" spans="1:6" ht="24.75" hidden="1" customHeight="1" x14ac:dyDescent="0.25">
      <c r="A25" s="13">
        <v>41030600</v>
      </c>
      <c r="B25" s="14" t="s">
        <v>22</v>
      </c>
      <c r="C25" s="15">
        <f t="shared" si="0"/>
        <v>1449400</v>
      </c>
      <c r="D25" s="16">
        <v>1449400</v>
      </c>
      <c r="E25" s="16">
        <v>0</v>
      </c>
      <c r="F25" s="16">
        <v>0</v>
      </c>
    </row>
    <row r="26" spans="1:6" ht="33.75" customHeight="1" x14ac:dyDescent="0.25">
      <c r="A26" s="9">
        <v>41050000</v>
      </c>
      <c r="B26" s="10" t="s">
        <v>23</v>
      </c>
      <c r="C26" s="11">
        <f>D26+E26</f>
        <v>20546986</v>
      </c>
      <c r="D26" s="12">
        <f>D28+D27</f>
        <v>20546986</v>
      </c>
      <c r="E26" s="12">
        <v>0</v>
      </c>
      <c r="F26" s="12">
        <v>0</v>
      </c>
    </row>
    <row r="27" spans="1:6" ht="403.5" customHeight="1" x14ac:dyDescent="0.25">
      <c r="A27" s="22">
        <v>41050400</v>
      </c>
      <c r="B27" s="21" t="s">
        <v>28</v>
      </c>
      <c r="C27" s="15">
        <f t="shared" si="0"/>
        <v>19385568</v>
      </c>
      <c r="D27" s="23">
        <v>19385568</v>
      </c>
      <c r="E27" s="23">
        <v>0</v>
      </c>
      <c r="F27" s="23">
        <v>0</v>
      </c>
    </row>
    <row r="28" spans="1:6" ht="0.75" hidden="1" customHeight="1" x14ac:dyDescent="0.25">
      <c r="A28" s="13">
        <v>41053900</v>
      </c>
      <c r="B28" s="14" t="s">
        <v>24</v>
      </c>
      <c r="C28" s="15">
        <f t="shared" si="0"/>
        <v>1161418</v>
      </c>
      <c r="D28" s="16">
        <f>287500+157400+500000+7+216511</f>
        <v>1161418</v>
      </c>
      <c r="E28" s="16">
        <v>0</v>
      </c>
      <c r="F28" s="16">
        <v>0</v>
      </c>
    </row>
    <row r="29" spans="1:6" x14ac:dyDescent="0.25">
      <c r="A29" s="19" t="s">
        <v>25</v>
      </c>
      <c r="B29" s="18" t="s">
        <v>26</v>
      </c>
      <c r="C29" s="11">
        <f>D29+E29</f>
        <v>22033286</v>
      </c>
      <c r="D29" s="11">
        <f>D22+D14</f>
        <v>21998386</v>
      </c>
      <c r="E29" s="11">
        <v>34900</v>
      </c>
      <c r="F29" s="11">
        <v>0</v>
      </c>
    </row>
    <row r="30" spans="1:6" ht="24.75" customHeight="1" x14ac:dyDescent="0.25">
      <c r="A30" s="1"/>
      <c r="B30" s="26" t="s">
        <v>27</v>
      </c>
      <c r="C30" s="26"/>
      <c r="D30" s="26"/>
      <c r="E30" s="26"/>
      <c r="F30" s="26"/>
    </row>
    <row r="31" spans="1:6" x14ac:dyDescent="0.25">
      <c r="A31" s="1"/>
      <c r="B31" s="1"/>
      <c r="C31" s="1"/>
      <c r="D31" s="1"/>
      <c r="E31" s="1"/>
      <c r="F31" s="1"/>
    </row>
    <row r="32" spans="1:6" x14ac:dyDescent="0.25">
      <c r="A32" s="1"/>
      <c r="B32" s="1"/>
      <c r="C32" s="1"/>
      <c r="D32" s="1"/>
      <c r="E32" s="1"/>
      <c r="F32" s="1"/>
    </row>
    <row r="33" spans="1:6" x14ac:dyDescent="0.25">
      <c r="A33" s="1"/>
      <c r="B33" s="1"/>
      <c r="C33" s="1"/>
      <c r="D33" s="1"/>
      <c r="E33" s="1"/>
      <c r="F33" s="1"/>
    </row>
    <row r="34" spans="1:6" x14ac:dyDescent="0.25">
      <c r="A34" s="1"/>
      <c r="B34" s="1"/>
      <c r="C34" s="1"/>
      <c r="D34" s="1"/>
      <c r="E34" s="1"/>
      <c r="F34" s="1"/>
    </row>
  </sheetData>
  <mergeCells count="11">
    <mergeCell ref="C3:F3"/>
    <mergeCell ref="C2:F2"/>
    <mergeCell ref="B30:F30"/>
    <mergeCell ref="A7:F7"/>
    <mergeCell ref="A10:A12"/>
    <mergeCell ref="B10:B12"/>
    <mergeCell ref="C10:C12"/>
    <mergeCell ref="D10:D12"/>
    <mergeCell ref="E10:F10"/>
    <mergeCell ref="E11:E12"/>
    <mergeCell ref="F11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2026-06-03T09:26:03Z</dcterms:modified>
</cp:coreProperties>
</file>